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mhaugconsulting.sharepoint.com/Delte dokumenter/Oppdrag/10139 Hallingdal Renovasjon/819 Kranbiler/Tilbudsgrunnlag/"/>
    </mc:Choice>
  </mc:AlternateContent>
  <xr:revisionPtr revIDLastSave="11" documentId="8_{FF340B1E-4E2C-4BD5-AB95-411B8FDACF64}" xr6:coauthVersionLast="47" xr6:coauthVersionMax="47" xr10:uidLastSave="{F75CA50B-BC90-42E0-8940-4B60DC78BD31}"/>
  <bookViews>
    <workbookView xWindow="20565" yWindow="150" windowWidth="17790" windowHeight="15195" xr2:uid="{F4965DBF-8027-48E2-B853-1944B8CA57F1}"/>
  </bookViews>
  <sheets>
    <sheet name="3 Tilbud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" l="1"/>
  <c r="F28" i="1"/>
  <c r="H26" i="1"/>
  <c r="F35" i="1" l="1"/>
  <c r="I40" i="1" l="1"/>
  <c r="I42" i="1" s="1"/>
  <c r="F49" i="1" s="1"/>
  <c r="A73" i="1" l="1"/>
  <c r="A74" i="1" s="1"/>
  <c r="A75" i="1" s="1"/>
  <c r="J33" i="1" l="1"/>
  <c r="J35" i="1" s="1"/>
  <c r="A76" i="1"/>
  <c r="A77" i="1" s="1"/>
  <c r="A78" i="1" s="1"/>
  <c r="A79" i="1" s="1"/>
  <c r="H49" i="1" l="1"/>
  <c r="H27" i="1" l="1"/>
  <c r="H28" i="1" s="1"/>
  <c r="F48" i="1"/>
  <c r="H48" i="1" s="1"/>
  <c r="F47" i="1" l="1"/>
  <c r="H47" i="1" s="1"/>
  <c r="H50" i="1" s="1"/>
</calcChain>
</file>

<file path=xl/sharedStrings.xml><?xml version="1.0" encoding="utf-8"?>
<sst xmlns="http://schemas.openxmlformats.org/spreadsheetml/2006/main" count="86" uniqueCount="74">
  <si>
    <t>TILBUDSSKJEMA</t>
  </si>
  <si>
    <t>Gule felt fylles ut av tilbyder.</t>
  </si>
  <si>
    <t>TILBUDSBREV</t>
  </si>
  <si>
    <t>Navn tilbyder:</t>
  </si>
  <si>
    <r>
      <t>Org.nr.</t>
    </r>
    <r>
      <rPr>
        <sz val="9"/>
        <color theme="1"/>
        <rFont val="Arial"/>
        <family val="2"/>
      </rPr>
      <t>:</t>
    </r>
  </si>
  <si>
    <t>Postadresse:</t>
  </si>
  <si>
    <t>Kontaktperson på vegne av tilbyder:</t>
  </si>
  <si>
    <t>Telefon kontaktperson:</t>
  </si>
  <si>
    <t>E-post kontaktperson:</t>
  </si>
  <si>
    <t xml:space="preserve">Hjemmeside: </t>
  </si>
  <si>
    <t>Sted &amp; dato:</t>
  </si>
  <si>
    <t>Signatur tilbudsgiver :…………………………………………………………….............................................</t>
  </si>
  <si>
    <t>Skriv ut og skriv under</t>
  </si>
  <si>
    <t>PRISSKJEMA</t>
  </si>
  <si>
    <t>Prisskjema 2.1:</t>
  </si>
  <si>
    <t>Enhets-pris</t>
  </si>
  <si>
    <t>NOK</t>
  </si>
  <si>
    <t>EVT. FORBEHOLD ELLER AVVIK</t>
  </si>
  <si>
    <t>Klikk på rute:</t>
  </si>
  <si>
    <t>Tilbudet er uten forbehold</t>
  </si>
  <si>
    <t>Tilbudet har forbehold, og disse er spesifisert i eget vedlegg</t>
  </si>
  <si>
    <t>OVERSIKT TILBYDERS TILBUD MED VEDLEGG</t>
  </si>
  <si>
    <t>Tilbyder bes liste opp alle dokumenter som inngår i tilbudet - innholdsfortegnelse:</t>
  </si>
  <si>
    <t>[Signert og utfylt tilbudsskjema (dette skjema)]</t>
  </si>
  <si>
    <t>[Evt. forbehold og avvik]</t>
  </si>
  <si>
    <t>Prisskjema 2.3:</t>
  </si>
  <si>
    <t>Tilbudsformular - Vektet tilbudssum</t>
  </si>
  <si>
    <t>Vekt</t>
  </si>
  <si>
    <t>Vektet tilbudssum</t>
  </si>
  <si>
    <t>Vektet tilbudssum:</t>
  </si>
  <si>
    <t>Stk.</t>
  </si>
  <si>
    <t>NOK / stk</t>
  </si>
  <si>
    <t xml:space="preserve">SUM </t>
  </si>
  <si>
    <t>[ESPD-skjema fra leverandør, utfylt i Mercell]</t>
  </si>
  <si>
    <t>Prisskjema 2.2:</t>
  </si>
  <si>
    <t>SUM</t>
  </si>
  <si>
    <t>Km/år</t>
  </si>
  <si>
    <t>Antall år</t>
  </si>
  <si>
    <t>NOK / (stk*km*år)</t>
  </si>
  <si>
    <t>Antall chassis, stk</t>
  </si>
  <si>
    <t>Antall reno-biler, stk</t>
  </si>
  <si>
    <t>*Sum blir overført til tilbudsformular.</t>
  </si>
  <si>
    <t>x</t>
  </si>
  <si>
    <t>[Evt ESPD-skjema fra underleverandør, utfylt i Mercell eller vedlagt]</t>
  </si>
  <si>
    <t>?</t>
  </si>
  <si>
    <t>[Evt forpliktelseserklæring(er) fra underleverandører]</t>
  </si>
  <si>
    <t>Sladdet utgave av tilbud</t>
  </si>
  <si>
    <t>Elektronisk</t>
  </si>
  <si>
    <t>Leveranse av komplette renovasjonsbiler</t>
  </si>
  <si>
    <t>Prisskjema 2.4:</t>
  </si>
  <si>
    <t>*Sum blir ikke overført til tilbudsformular.</t>
  </si>
  <si>
    <t xml:space="preserve"> </t>
  </si>
  <si>
    <t>Opsjon - Serviceavtaler påbygg  ihht bilag 2</t>
  </si>
  <si>
    <t>Antall påbygg, stk</t>
  </si>
  <si>
    <t>NOK / (stk*år)</t>
  </si>
  <si>
    <t>Sum</t>
  </si>
  <si>
    <t>Leveranse av komplette renovasjonsbiler ihht bilag 2</t>
  </si>
  <si>
    <t>Service- og reparasjonsavtale chassis ihht bilag 2</t>
  </si>
  <si>
    <t>Til:  Halingdal Renovasjon IKS v/Torleiv Eirik Nestegard</t>
  </si>
  <si>
    <t>LEVERINGSTID LEVERANSE</t>
  </si>
  <si>
    <t>Leverandør skal her opplyse om leveransens leveringstid i uker regnet fra bestilling:</t>
  </si>
  <si>
    <t>Uker</t>
  </si>
  <si>
    <t>Leveransen leveringsplan skal fremgå av tilbudet, jf. bilag 2.</t>
  </si>
  <si>
    <t xml:space="preserve">Det vises til tilbudsgrunnlaget for innkjøp av enkamrede renovasjonsbiler med kran, og Tilbyder bekrefter med dette tilbudsbrev å ha forpliktet seg med følgende tilbud til Hallingdal Renovasjon IKS i henhold til tilbudsgrunnlaget. </t>
  </si>
  <si>
    <t>Enkammerbil med kran, 6x2, jf bilag 2a</t>
  </si>
  <si>
    <t>Enkammerbil med kran, 8x4, jf bilag 2b</t>
  </si>
  <si>
    <t>Service- og reparasjonsavtale chassis 6x2, 5 år</t>
  </si>
  <si>
    <t>Service- og reparasjonsavtale chassis 8x4, 5 år</t>
  </si>
  <si>
    <t>Serviceavtale påbygg, montert på 6x2-chassis, 5 år</t>
  </si>
  <si>
    <t>Serviceavtale påbygg, montert på 8x4-chassis, 5 år</t>
  </si>
  <si>
    <t>[Utfylte kravspesifikasjon (bilag 2a og 2b)]</t>
  </si>
  <si>
    <t>[Utfyllende opplysninger om leveransen]</t>
  </si>
  <si>
    <t>Service- og reparasjonsavtaler chassis</t>
  </si>
  <si>
    <t>Opsjon - Serviceavtaler påbygg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</si>
</sst>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"/>
    <numFmt numFmtId="165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 Narrow"/>
      <family val="2"/>
    </font>
    <font>
      <strike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0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vertical="center"/>
    </xf>
    <xf numFmtId="4" fontId="6" fillId="0" borderId="0" xfId="2" applyNumberFormat="1" applyFont="1" applyAlignment="1">
      <alignment horizontal="left" vertical="center" wrapText="1"/>
    </xf>
    <xf numFmtId="3" fontId="7" fillId="0" borderId="0" xfId="2" applyNumberFormat="1" applyFont="1" applyAlignment="1">
      <alignment horizontal="left" vertical="center" wrapText="1"/>
    </xf>
    <xf numFmtId="4" fontId="7" fillId="0" borderId="0" xfId="2" applyNumberFormat="1" applyFont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4" fontId="6" fillId="0" borderId="4" xfId="2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4" fontId="6" fillId="0" borderId="2" xfId="2" applyNumberFormat="1" applyFont="1" applyBorder="1" applyAlignment="1">
      <alignment horizontal="left" vertical="center" wrapText="1"/>
    </xf>
    <xf numFmtId="4" fontId="6" fillId="0" borderId="3" xfId="2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4" fontId="6" fillId="0" borderId="5" xfId="2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horizontal="left" vertical="center" wrapText="1"/>
    </xf>
    <xf numFmtId="4" fontId="6" fillId="0" borderId="13" xfId="2" applyNumberFormat="1" applyFont="1" applyBorder="1" applyAlignment="1">
      <alignment horizontal="left" vertical="center" wrapText="1"/>
    </xf>
    <xf numFmtId="4" fontId="6" fillId="0" borderId="14" xfId="2" applyNumberFormat="1" applyFont="1" applyBorder="1" applyAlignment="1">
      <alignment horizontal="left" vertical="center" wrapText="1"/>
    </xf>
    <xf numFmtId="0" fontId="11" fillId="0" borderId="1" xfId="2" applyFont="1" applyBorder="1" applyAlignment="1">
      <alignment vertical="center"/>
    </xf>
    <xf numFmtId="0" fontId="11" fillId="0" borderId="2" xfId="2" applyFont="1" applyBorder="1" applyAlignment="1">
      <alignment horizontal="left" vertical="center"/>
    </xf>
    <xf numFmtId="4" fontId="11" fillId="0" borderId="2" xfId="2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4" xfId="2" applyFont="1" applyBorder="1" applyAlignment="1">
      <alignment vertical="center"/>
    </xf>
    <xf numFmtId="0" fontId="11" fillId="0" borderId="0" xfId="2" applyFont="1" applyAlignment="1">
      <alignment horizontal="left" vertical="center"/>
    </xf>
    <xf numFmtId="4" fontId="11" fillId="0" borderId="0" xfId="2" applyNumberFormat="1" applyFont="1" applyAlignment="1">
      <alignment vertical="center"/>
    </xf>
    <xf numFmtId="3" fontId="6" fillId="2" borderId="0" xfId="2" applyNumberFormat="1" applyFont="1" applyFill="1" applyAlignment="1">
      <alignment horizontal="left" vertical="center"/>
    </xf>
    <xf numFmtId="0" fontId="0" fillId="0" borderId="5" xfId="0" applyBorder="1" applyAlignment="1">
      <alignment vertical="center"/>
    </xf>
    <xf numFmtId="0" fontId="11" fillId="0" borderId="4" xfId="2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4" fontId="8" fillId="0" borderId="0" xfId="2" applyNumberFormat="1" applyFont="1" applyAlignment="1">
      <alignment vertical="center"/>
    </xf>
    <xf numFmtId="0" fontId="0" fillId="0" borderId="5" xfId="0" applyBorder="1"/>
    <xf numFmtId="0" fontId="12" fillId="0" borderId="12" xfId="2" applyFont="1" applyBorder="1" applyAlignment="1">
      <alignment vertical="center"/>
    </xf>
    <xf numFmtId="0" fontId="11" fillId="0" borderId="13" xfId="2" applyFont="1" applyBorder="1" applyAlignment="1">
      <alignment horizontal="left" vertical="center"/>
    </xf>
    <xf numFmtId="4" fontId="11" fillId="0" borderId="13" xfId="2" applyNumberFormat="1" applyFont="1" applyBorder="1" applyAlignment="1">
      <alignment vertical="center"/>
    </xf>
    <xf numFmtId="0" fontId="0" fillId="0" borderId="14" xfId="0" applyBorder="1"/>
    <xf numFmtId="4" fontId="6" fillId="0" borderId="12" xfId="2" applyNumberFormat="1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4" fontId="6" fillId="0" borderId="1" xfId="2" applyNumberFormat="1" applyFont="1" applyBorder="1" applyAlignment="1">
      <alignment horizontal="left" vertical="center" wrapText="1"/>
    </xf>
    <xf numFmtId="3" fontId="7" fillId="0" borderId="12" xfId="2" applyNumberFormat="1" applyFont="1" applyBorder="1" applyAlignment="1">
      <alignment horizontal="left" vertical="center" wrapText="1"/>
    </xf>
    <xf numFmtId="4" fontId="7" fillId="0" borderId="13" xfId="2" applyNumberFormat="1" applyFont="1" applyBorder="1" applyAlignment="1">
      <alignment horizontal="left" vertical="center"/>
    </xf>
    <xf numFmtId="4" fontId="5" fillId="0" borderId="4" xfId="2" applyNumberFormat="1" applyFont="1" applyBorder="1" applyAlignment="1">
      <alignment vertical="center"/>
    </xf>
    <xf numFmtId="4" fontId="11" fillId="0" borderId="5" xfId="2" applyNumberFormat="1" applyFont="1" applyBorder="1" applyAlignment="1">
      <alignment vertical="center"/>
    </xf>
    <xf numFmtId="4" fontId="5" fillId="0" borderId="1" xfId="2" applyNumberFormat="1" applyFont="1" applyBorder="1" applyAlignment="1">
      <alignment vertical="center"/>
    </xf>
    <xf numFmtId="4" fontId="5" fillId="0" borderId="2" xfId="2" applyNumberFormat="1" applyFont="1" applyBorder="1" applyAlignment="1">
      <alignment vertical="center"/>
    </xf>
    <xf numFmtId="4" fontId="13" fillId="0" borderId="2" xfId="2" applyNumberFormat="1" applyFont="1" applyBorder="1" applyAlignment="1">
      <alignment vertical="center"/>
    </xf>
    <xf numFmtId="4" fontId="5" fillId="0" borderId="2" xfId="2" applyNumberFormat="1" applyFont="1" applyBorder="1" applyAlignment="1">
      <alignment horizontal="left" vertical="center" wrapText="1"/>
    </xf>
    <xf numFmtId="4" fontId="5" fillId="0" borderId="3" xfId="2" applyNumberFormat="1" applyFont="1" applyBorder="1" applyAlignment="1">
      <alignment horizontal="left" vertical="center" wrapText="1"/>
    </xf>
    <xf numFmtId="4" fontId="5" fillId="0" borderId="18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vertical="center"/>
    </xf>
    <xf numFmtId="4" fontId="5" fillId="0" borderId="13" xfId="2" applyNumberFormat="1" applyFont="1" applyBorder="1" applyAlignment="1">
      <alignment vertical="center"/>
    </xf>
    <xf numFmtId="4" fontId="13" fillId="0" borderId="13" xfId="2" applyNumberFormat="1" applyFont="1" applyBorder="1" applyAlignment="1">
      <alignment horizontal="center" vertical="center" wrapText="1"/>
    </xf>
    <xf numFmtId="3" fontId="13" fillId="0" borderId="14" xfId="2" applyNumberFormat="1" applyFont="1" applyBorder="1" applyAlignment="1">
      <alignment horizontal="center" vertical="center" wrapText="1"/>
    </xf>
    <xf numFmtId="3" fontId="5" fillId="0" borderId="20" xfId="2" applyNumberFormat="1" applyFont="1" applyBorder="1" applyAlignment="1">
      <alignment horizontal="center" vertical="center" wrapText="1"/>
    </xf>
    <xf numFmtId="4" fontId="13" fillId="0" borderId="6" xfId="2" applyNumberFormat="1" applyFont="1" applyBorder="1" applyAlignment="1">
      <alignment vertical="center"/>
    </xf>
    <xf numFmtId="4" fontId="13" fillId="0" borderId="7" xfId="2" applyNumberFormat="1" applyFont="1" applyBorder="1" applyAlignment="1">
      <alignment vertical="center"/>
    </xf>
    <xf numFmtId="4" fontId="13" fillId="0" borderId="7" xfId="2" applyNumberFormat="1" applyFont="1" applyBorder="1" applyAlignment="1">
      <alignment horizontal="center" vertical="center" wrapText="1"/>
    </xf>
    <xf numFmtId="3" fontId="13" fillId="0" borderId="8" xfId="2" applyNumberFormat="1" applyFont="1" applyBorder="1" applyAlignment="1">
      <alignment horizontal="center" vertical="center" wrapText="1"/>
    </xf>
    <xf numFmtId="0" fontId="9" fillId="0" borderId="5" xfId="0" applyFont="1" applyBorder="1"/>
    <xf numFmtId="4" fontId="13" fillId="0" borderId="21" xfId="2" applyNumberFormat="1" applyFont="1" applyBorder="1" applyAlignment="1">
      <alignment vertical="center"/>
    </xf>
    <xf numFmtId="4" fontId="13" fillId="0" borderId="22" xfId="2" applyNumberFormat="1" applyFont="1" applyBorder="1" applyAlignment="1">
      <alignment vertical="center"/>
    </xf>
    <xf numFmtId="4" fontId="13" fillId="0" borderId="22" xfId="2" applyNumberFormat="1" applyFont="1" applyBorder="1" applyAlignment="1">
      <alignment horizontal="center" vertical="center" wrapText="1"/>
    </xf>
    <xf numFmtId="3" fontId="13" fillId="0" borderId="22" xfId="2" applyNumberFormat="1" applyFont="1" applyBorder="1" applyAlignment="1">
      <alignment horizontal="center" vertical="center" wrapText="1"/>
    </xf>
    <xf numFmtId="164" fontId="13" fillId="0" borderId="23" xfId="2" applyNumberFormat="1" applyFont="1" applyBorder="1" applyAlignment="1">
      <alignment horizontal="center" vertical="center"/>
    </xf>
    <xf numFmtId="165" fontId="13" fillId="0" borderId="24" xfId="1" applyNumberFormat="1" applyFont="1" applyBorder="1" applyAlignment="1">
      <alignment vertical="center"/>
    </xf>
    <xf numFmtId="165" fontId="13" fillId="0" borderId="0" xfId="1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11" fillId="0" borderId="4" xfId="2" applyFont="1" applyBorder="1" applyAlignment="1">
      <alignment horizontal="center" vertical="center"/>
    </xf>
    <xf numFmtId="0" fontId="11" fillId="0" borderId="0" xfId="2" applyFont="1" applyAlignment="1">
      <alignment horizontal="left" vertical="center" wrapText="1"/>
    </xf>
    <xf numFmtId="0" fontId="0" fillId="0" borderId="0" xfId="0" applyAlignment="1">
      <alignment vertical="center"/>
    </xf>
    <xf numFmtId="0" fontId="11" fillId="0" borderId="4" xfId="2" applyFont="1" applyBorder="1" applyAlignment="1">
      <alignment horizontal="left" vertical="center"/>
    </xf>
    <xf numFmtId="0" fontId="11" fillId="0" borderId="12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0" fontId="11" fillId="0" borderId="13" xfId="2" applyFont="1" applyBorder="1" applyAlignment="1">
      <alignment horizontal="left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8" fillId="0" borderId="1" xfId="2" applyFont="1" applyBorder="1" applyAlignment="1">
      <alignment vertical="center"/>
    </xf>
    <xf numFmtId="0" fontId="3" fillId="0" borderId="12" xfId="0" applyFont="1" applyBorder="1"/>
    <xf numFmtId="0" fontId="3" fillId="0" borderId="13" xfId="0" applyFont="1" applyBorder="1"/>
    <xf numFmtId="4" fontId="3" fillId="0" borderId="13" xfId="0" applyNumberFormat="1" applyFont="1" applyBorder="1"/>
    <xf numFmtId="0" fontId="3" fillId="0" borderId="14" xfId="0" applyFont="1" applyBorder="1"/>
    <xf numFmtId="4" fontId="5" fillId="0" borderId="21" xfId="2" applyNumberFormat="1" applyFont="1" applyBorder="1" applyAlignment="1">
      <alignment vertical="center"/>
    </xf>
    <xf numFmtId="4" fontId="5" fillId="0" borderId="22" xfId="2" applyNumberFormat="1" applyFont="1" applyBorder="1" applyAlignment="1">
      <alignment vertical="center"/>
    </xf>
    <xf numFmtId="3" fontId="13" fillId="0" borderId="23" xfId="2" applyNumberFormat="1" applyFont="1" applyBorder="1" applyAlignment="1">
      <alignment horizontal="center" vertical="center" wrapText="1"/>
    </xf>
    <xf numFmtId="3" fontId="5" fillId="0" borderId="25" xfId="2" applyNumberFormat="1" applyFont="1" applyBorder="1" applyAlignment="1">
      <alignment horizontal="center" vertical="center" wrapText="1"/>
    </xf>
    <xf numFmtId="9" fontId="13" fillId="0" borderId="19" xfId="3" applyFont="1" applyBorder="1" applyAlignment="1">
      <alignment vertical="center"/>
    </xf>
    <xf numFmtId="164" fontId="13" fillId="0" borderId="22" xfId="2" applyNumberFormat="1" applyFont="1" applyBorder="1" applyAlignment="1">
      <alignment horizontal="center" vertical="center"/>
    </xf>
    <xf numFmtId="3" fontId="5" fillId="0" borderId="26" xfId="2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165" fontId="15" fillId="0" borderId="24" xfId="0" applyNumberFormat="1" applyFont="1" applyBorder="1"/>
    <xf numFmtId="165" fontId="15" fillId="0" borderId="28" xfId="0" applyNumberFormat="1" applyFont="1" applyBorder="1"/>
    <xf numFmtId="4" fontId="13" fillId="0" borderId="10" xfId="2" applyNumberFormat="1" applyFont="1" applyBorder="1" applyAlignment="1">
      <alignment vertical="center"/>
    </xf>
    <xf numFmtId="4" fontId="13" fillId="0" borderId="10" xfId="2" applyNumberFormat="1" applyFont="1" applyBorder="1" applyAlignment="1">
      <alignment horizontal="center" vertical="center" wrapText="1"/>
    </xf>
    <xf numFmtId="165" fontId="13" fillId="0" borderId="0" xfId="1" applyNumberFormat="1" applyFont="1" applyFill="1" applyBorder="1" applyAlignment="1">
      <alignment vertical="center"/>
    </xf>
    <xf numFmtId="4" fontId="13" fillId="0" borderId="4" xfId="2" applyNumberFormat="1" applyFont="1" applyBorder="1" applyAlignment="1">
      <alignment vertical="center"/>
    </xf>
    <xf numFmtId="0" fontId="11" fillId="0" borderId="2" xfId="2" applyFont="1" applyBorder="1" applyAlignment="1">
      <alignment vertical="center"/>
    </xf>
    <xf numFmtId="3" fontId="13" fillId="0" borderId="32" xfId="2" applyNumberFormat="1" applyFont="1" applyBorder="1" applyAlignment="1">
      <alignment horizontal="center" vertical="center" wrapText="1"/>
    </xf>
    <xf numFmtId="3" fontId="13" fillId="0" borderId="18" xfId="2" applyNumberFormat="1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vertical="center"/>
    </xf>
    <xf numFmtId="0" fontId="9" fillId="0" borderId="0" xfId="0" applyFont="1"/>
    <xf numFmtId="4" fontId="11" fillId="0" borderId="0" xfId="2" applyNumberFormat="1" applyFont="1" applyAlignment="1">
      <alignment horizontal="left" vertical="center"/>
    </xf>
    <xf numFmtId="4" fontId="5" fillId="0" borderId="0" xfId="2" applyNumberFormat="1" applyFont="1" applyAlignment="1">
      <alignment vertical="center"/>
    </xf>
    <xf numFmtId="4" fontId="6" fillId="0" borderId="0" xfId="2" applyNumberFormat="1" applyFont="1" applyAlignment="1">
      <alignment vertical="center" wrapText="1"/>
    </xf>
    <xf numFmtId="4" fontId="5" fillId="0" borderId="0" xfId="2" applyNumberFormat="1" applyFont="1" applyAlignment="1">
      <alignment horizontal="center" vertical="center" wrapText="1"/>
    </xf>
    <xf numFmtId="4" fontId="14" fillId="0" borderId="4" xfId="2" applyNumberFormat="1" applyFont="1" applyBorder="1" applyAlignment="1">
      <alignment vertical="center"/>
    </xf>
    <xf numFmtId="4" fontId="13" fillId="0" borderId="0" xfId="2" applyNumberFormat="1" applyFont="1" applyAlignment="1">
      <alignment vertical="center"/>
    </xf>
    <xf numFmtId="4" fontId="13" fillId="0" borderId="0" xfId="2" applyNumberFormat="1" applyFont="1" applyAlignment="1">
      <alignment horizontal="center" vertical="center" wrapText="1"/>
    </xf>
    <xf numFmtId="3" fontId="13" fillId="0" borderId="0" xfId="2" applyNumberFormat="1" applyFont="1" applyAlignment="1">
      <alignment horizontal="center" vertical="center" wrapText="1"/>
    </xf>
    <xf numFmtId="164" fontId="13" fillId="0" borderId="0" xfId="2" applyNumberFormat="1" applyFont="1" applyAlignment="1">
      <alignment horizontal="center" vertical="center"/>
    </xf>
    <xf numFmtId="4" fontId="13" fillId="0" borderId="0" xfId="2" applyNumberFormat="1" applyFont="1" applyAlignment="1">
      <alignment horizontal="left" vertical="center"/>
    </xf>
    <xf numFmtId="4" fontId="5" fillId="0" borderId="0" xfId="2" applyNumberFormat="1" applyFont="1" applyAlignment="1">
      <alignment horizontal="left" vertical="center"/>
    </xf>
    <xf numFmtId="3" fontId="0" fillId="0" borderId="0" xfId="0" applyNumberFormat="1"/>
    <xf numFmtId="4" fontId="13" fillId="0" borderId="9" xfId="2" applyNumberFormat="1" applyFont="1" applyBorder="1" applyAlignment="1">
      <alignment horizontal="left" vertical="center"/>
    </xf>
    <xf numFmtId="165" fontId="15" fillId="0" borderId="0" xfId="0" applyNumberFormat="1" applyFont="1"/>
    <xf numFmtId="165" fontId="15" fillId="0" borderId="30" xfId="0" applyNumberFormat="1" applyFont="1" applyBorder="1"/>
    <xf numFmtId="3" fontId="13" fillId="0" borderId="7" xfId="2" applyNumberFormat="1" applyFont="1" applyBorder="1" applyAlignment="1">
      <alignment horizontal="center" vertical="center" wrapText="1"/>
    </xf>
    <xf numFmtId="3" fontId="5" fillId="0" borderId="33" xfId="2" applyNumberFormat="1" applyFont="1" applyBorder="1" applyAlignment="1">
      <alignment horizontal="center" vertical="center" wrapText="1"/>
    </xf>
    <xf numFmtId="3" fontId="13" fillId="0" borderId="34" xfId="2" applyNumberFormat="1" applyFont="1" applyBorder="1" applyAlignment="1">
      <alignment horizontal="center" vertical="center" wrapText="1"/>
    </xf>
    <xf numFmtId="3" fontId="13" fillId="0" borderId="10" xfId="2" applyNumberFormat="1" applyFont="1" applyBorder="1" applyAlignment="1">
      <alignment horizontal="center" vertical="center" wrapText="1"/>
    </xf>
    <xf numFmtId="9" fontId="13" fillId="0" borderId="29" xfId="3" applyFont="1" applyBorder="1" applyAlignment="1">
      <alignment vertical="center"/>
    </xf>
    <xf numFmtId="9" fontId="13" fillId="0" borderId="11" xfId="3" applyFont="1" applyBorder="1" applyAlignment="1">
      <alignment vertical="center"/>
    </xf>
    <xf numFmtId="0" fontId="8" fillId="0" borderId="4" xfId="2" applyFont="1" applyBorder="1" applyAlignment="1">
      <alignment horizontal="left" vertical="center"/>
    </xf>
    <xf numFmtId="0" fontId="0" fillId="0" borderId="29" xfId="0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4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0" fillId="3" borderId="29" xfId="0" applyFill="1" applyBorder="1" applyAlignment="1">
      <alignment horizontal="center" vertical="center"/>
    </xf>
    <xf numFmtId="4" fontId="13" fillId="0" borderId="0" xfId="0" applyNumberFormat="1" applyFont="1" applyAlignment="1">
      <alignment vertical="center"/>
    </xf>
    <xf numFmtId="0" fontId="8" fillId="0" borderId="31" xfId="2" applyFont="1" applyBorder="1" applyAlignment="1">
      <alignment vertical="center"/>
    </xf>
    <xf numFmtId="0" fontId="3" fillId="3" borderId="29" xfId="0" applyFont="1" applyFill="1" applyBorder="1" applyAlignment="1">
      <alignment horizontal="center"/>
    </xf>
    <xf numFmtId="0" fontId="9" fillId="0" borderId="5" xfId="0" applyFont="1" applyBorder="1" applyAlignment="1">
      <alignment vertical="center"/>
    </xf>
    <xf numFmtId="4" fontId="13" fillId="0" borderId="5" xfId="0" applyNumberFormat="1" applyFont="1" applyBorder="1" applyAlignment="1">
      <alignment vertical="center"/>
    </xf>
    <xf numFmtId="49" fontId="6" fillId="3" borderId="9" xfId="2" applyNumberFormat="1" applyFont="1" applyFill="1" applyBorder="1" applyAlignment="1">
      <alignment horizontal="left" vertical="center" wrapText="1"/>
    </xf>
    <xf numFmtId="49" fontId="6" fillId="3" borderId="10" xfId="2" applyNumberFormat="1" applyFont="1" applyFill="1" applyBorder="1" applyAlignment="1">
      <alignment horizontal="left" vertical="center" wrapText="1"/>
    </xf>
    <xf numFmtId="49" fontId="6" fillId="3" borderId="11" xfId="2" applyNumberFormat="1" applyFont="1" applyFill="1" applyBorder="1" applyAlignment="1">
      <alignment horizontal="left" vertical="center" wrapText="1"/>
    </xf>
    <xf numFmtId="4" fontId="5" fillId="0" borderId="35" xfId="2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4" fontId="5" fillId="0" borderId="28" xfId="2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5" fontId="13" fillId="0" borderId="28" xfId="1" applyNumberFormat="1" applyFont="1" applyBorder="1" applyAlignment="1">
      <alignment vertical="center"/>
    </xf>
    <xf numFmtId="0" fontId="5" fillId="0" borderId="24" xfId="0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2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4" fontId="13" fillId="0" borderId="41" xfId="2" applyNumberFormat="1" applyFont="1" applyBorder="1" applyAlignment="1">
      <alignment vertical="center"/>
    </xf>
    <xf numFmtId="4" fontId="5" fillId="0" borderId="42" xfId="2" applyNumberFormat="1" applyFont="1" applyBorder="1" applyAlignment="1">
      <alignment vertical="center"/>
    </xf>
    <xf numFmtId="4" fontId="13" fillId="0" borderId="42" xfId="2" applyNumberFormat="1" applyFont="1" applyBorder="1" applyAlignment="1">
      <alignment horizontal="center" vertical="center" wrapText="1"/>
    </xf>
    <xf numFmtId="3" fontId="13" fillId="0" borderId="43" xfId="2" applyNumberFormat="1" applyFont="1" applyBorder="1" applyAlignment="1">
      <alignment horizontal="center" vertical="center" wrapText="1"/>
    </xf>
    <xf numFmtId="4" fontId="13" fillId="0" borderId="15" xfId="2" applyNumberFormat="1" applyFont="1" applyBorder="1" applyAlignment="1">
      <alignment horizontal="left" vertical="center"/>
    </xf>
    <xf numFmtId="4" fontId="13" fillId="0" borderId="16" xfId="2" applyNumberFormat="1" applyFont="1" applyBorder="1" applyAlignment="1">
      <alignment horizontal="left" vertical="center" wrapText="1"/>
    </xf>
    <xf numFmtId="165" fontId="13" fillId="0" borderId="37" xfId="1" applyNumberFormat="1" applyFont="1" applyBorder="1" applyAlignment="1">
      <alignment vertical="center"/>
    </xf>
    <xf numFmtId="3" fontId="13" fillId="0" borderId="39" xfId="2" applyNumberFormat="1" applyFont="1" applyBorder="1" applyAlignment="1">
      <alignment horizontal="center" vertical="center" wrapText="1"/>
    </xf>
    <xf numFmtId="2" fontId="13" fillId="3" borderId="19" xfId="0" applyNumberFormat="1" applyFont="1" applyFill="1" applyBorder="1" applyAlignment="1">
      <alignment horizontal="center" vertical="center" wrapText="1"/>
    </xf>
    <xf numFmtId="3" fontId="13" fillId="0" borderId="20" xfId="2" applyNumberFormat="1" applyFont="1" applyBorder="1" applyAlignment="1">
      <alignment horizontal="center" vertical="center" wrapText="1"/>
    </xf>
    <xf numFmtId="3" fontId="13" fillId="0" borderId="44" xfId="2" applyNumberFormat="1" applyFont="1" applyBorder="1" applyAlignment="1">
      <alignment horizontal="center" vertical="center" wrapText="1"/>
    </xf>
    <xf numFmtId="2" fontId="13" fillId="3" borderId="45" xfId="0" applyNumberFormat="1" applyFont="1" applyFill="1" applyBorder="1" applyAlignment="1">
      <alignment horizontal="center" vertical="center" wrapText="1"/>
    </xf>
    <xf numFmtId="3" fontId="13" fillId="0" borderId="25" xfId="2" applyNumberFormat="1" applyFont="1" applyBorder="1" applyAlignment="1">
      <alignment horizontal="center" vertical="center" wrapText="1"/>
    </xf>
    <xf numFmtId="3" fontId="13" fillId="0" borderId="26" xfId="2" applyNumberFormat="1" applyFont="1" applyBorder="1" applyAlignment="1">
      <alignment horizontal="center" vertical="center" wrapText="1"/>
    </xf>
    <xf numFmtId="164" fontId="13" fillId="0" borderId="38" xfId="2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8" fillId="0" borderId="12" xfId="2" applyFont="1" applyBorder="1" applyAlignment="1">
      <alignment horizontal="left" vertical="center"/>
    </xf>
    <xf numFmtId="0" fontId="9" fillId="0" borderId="4" xfId="0" applyFont="1" applyBorder="1"/>
    <xf numFmtId="0" fontId="11" fillId="3" borderId="4" xfId="2" applyFont="1" applyFill="1" applyBorder="1" applyAlignment="1">
      <alignment horizontal="left" vertical="center"/>
    </xf>
    <xf numFmtId="0" fontId="0" fillId="0" borderId="4" xfId="0" applyBorder="1"/>
    <xf numFmtId="3" fontId="15" fillId="0" borderId="40" xfId="2" applyNumberFormat="1" applyFont="1" applyBorder="1" applyAlignment="1">
      <alignment horizontal="center" vertical="center" wrapText="1"/>
    </xf>
    <xf numFmtId="3" fontId="13" fillId="3" borderId="46" xfId="0" applyNumberFormat="1" applyFont="1" applyFill="1" applyBorder="1" applyAlignment="1">
      <alignment horizontal="center" vertical="center" wrapText="1"/>
    </xf>
    <xf numFmtId="165" fontId="13" fillId="0" borderId="47" xfId="1" applyNumberFormat="1" applyFont="1" applyBorder="1" applyAlignment="1">
      <alignment vertical="center"/>
    </xf>
    <xf numFmtId="4" fontId="13" fillId="2" borderId="39" xfId="2" applyNumberFormat="1" applyFont="1" applyFill="1" applyBorder="1" applyAlignment="1">
      <alignment horizontal="center" vertical="center"/>
    </xf>
    <xf numFmtId="165" fontId="13" fillId="0" borderId="19" xfId="1" applyNumberFormat="1" applyFont="1" applyBorder="1" applyAlignment="1">
      <alignment vertical="center"/>
    </xf>
    <xf numFmtId="3" fontId="13" fillId="0" borderId="48" xfId="2" applyNumberFormat="1" applyFont="1" applyBorder="1" applyAlignment="1">
      <alignment horizontal="center" vertical="center" wrapText="1"/>
    </xf>
    <xf numFmtId="4" fontId="13" fillId="2" borderId="44" xfId="2" applyNumberFormat="1" applyFont="1" applyFill="1" applyBorder="1" applyAlignment="1">
      <alignment horizontal="center" vertical="center"/>
    </xf>
    <xf numFmtId="165" fontId="13" fillId="0" borderId="45" xfId="1" applyNumberFormat="1" applyFont="1" applyBorder="1" applyAlignment="1">
      <alignment vertical="center"/>
    </xf>
    <xf numFmtId="4" fontId="13" fillId="0" borderId="15" xfId="2" applyNumberFormat="1" applyFont="1" applyBorder="1" applyAlignment="1">
      <alignment horizontal="left" vertical="center" wrapText="1"/>
    </xf>
    <xf numFmtId="4" fontId="13" fillId="0" borderId="16" xfId="2" applyNumberFormat="1" applyFont="1" applyBorder="1" applyAlignment="1">
      <alignment horizontal="left" vertical="center" wrapText="1"/>
    </xf>
    <xf numFmtId="4" fontId="13" fillId="0" borderId="17" xfId="2" applyNumberFormat="1" applyFont="1" applyBorder="1" applyAlignment="1">
      <alignment horizontal="left" vertical="center" wrapText="1"/>
    </xf>
    <xf numFmtId="4" fontId="13" fillId="0" borderId="6" xfId="2" applyNumberFormat="1" applyFont="1" applyBorder="1" applyAlignment="1">
      <alignment horizontal="left" vertical="center" wrapText="1"/>
    </xf>
    <xf numFmtId="4" fontId="13" fillId="0" borderId="7" xfId="2" applyNumberFormat="1" applyFont="1" applyBorder="1" applyAlignment="1">
      <alignment horizontal="left" vertical="center" wrapText="1"/>
    </xf>
    <xf numFmtId="4" fontId="13" fillId="0" borderId="8" xfId="2" applyNumberFormat="1" applyFont="1" applyBorder="1" applyAlignment="1">
      <alignment horizontal="left" vertical="center" wrapText="1"/>
    </xf>
    <xf numFmtId="49" fontId="6" fillId="3" borderId="9" xfId="2" applyNumberFormat="1" applyFont="1" applyFill="1" applyBorder="1" applyAlignment="1">
      <alignment horizontal="left" vertical="center" wrapText="1"/>
    </xf>
    <xf numFmtId="49" fontId="6" fillId="3" borderId="10" xfId="2" applyNumberFormat="1" applyFont="1" applyFill="1" applyBorder="1" applyAlignment="1">
      <alignment horizontal="left" vertical="center" wrapText="1"/>
    </xf>
    <xf numFmtId="49" fontId="6" fillId="3" borderId="11" xfId="2" applyNumberFormat="1" applyFont="1" applyFill="1" applyBorder="1" applyAlignment="1">
      <alignment horizontal="left" vertical="center" wrapText="1"/>
    </xf>
    <xf numFmtId="49" fontId="6" fillId="3" borderId="15" xfId="2" applyNumberFormat="1" applyFont="1" applyFill="1" applyBorder="1" applyAlignment="1">
      <alignment horizontal="left" vertical="center" wrapText="1"/>
    </xf>
    <xf numFmtId="49" fontId="6" fillId="3" borderId="16" xfId="2" applyNumberFormat="1" applyFont="1" applyFill="1" applyBorder="1" applyAlignment="1">
      <alignment horizontal="left" vertical="center" wrapText="1"/>
    </xf>
    <xf numFmtId="49" fontId="6" fillId="3" borderId="17" xfId="2" applyNumberFormat="1" applyFont="1" applyFill="1" applyBorder="1" applyAlignment="1">
      <alignment horizontal="left" vertical="center" wrapText="1"/>
    </xf>
    <xf numFmtId="4" fontId="5" fillId="2" borderId="0" xfId="2" applyNumberFormat="1" applyFont="1" applyFill="1" applyAlignment="1">
      <alignment horizontal="left" vertical="center" wrapText="1"/>
    </xf>
    <xf numFmtId="3" fontId="7" fillId="0" borderId="1" xfId="2" applyNumberFormat="1" applyFont="1" applyBorder="1" applyAlignment="1">
      <alignment horizontal="left" vertical="center" wrapText="1"/>
    </xf>
    <xf numFmtId="3" fontId="7" fillId="0" borderId="2" xfId="2" applyNumberFormat="1" applyFont="1" applyBorder="1" applyAlignment="1">
      <alignment horizontal="left" vertical="center" wrapText="1"/>
    </xf>
    <xf numFmtId="49" fontId="6" fillId="3" borderId="6" xfId="2" applyNumberFormat="1" applyFont="1" applyFill="1" applyBorder="1" applyAlignment="1">
      <alignment horizontal="left" vertical="center" wrapText="1"/>
    </xf>
    <xf numFmtId="49" fontId="6" fillId="3" borderId="7" xfId="2" applyNumberFormat="1" applyFont="1" applyFill="1" applyBorder="1" applyAlignment="1">
      <alignment horizontal="left" vertical="center" wrapText="1"/>
    </xf>
    <xf numFmtId="49" fontId="6" fillId="3" borderId="8" xfId="2" applyNumberFormat="1" applyFont="1" applyFill="1" applyBorder="1" applyAlignment="1">
      <alignment horizontal="left" vertical="center" wrapText="1"/>
    </xf>
    <xf numFmtId="4" fontId="8" fillId="0" borderId="4" xfId="2" applyNumberFormat="1" applyFont="1" applyBorder="1" applyAlignment="1">
      <alignment horizontal="left" vertical="center" wrapText="1"/>
    </xf>
    <xf numFmtId="4" fontId="8" fillId="0" borderId="0" xfId="2" applyNumberFormat="1" applyFont="1" applyAlignment="1">
      <alignment horizontal="left" vertical="center" wrapText="1"/>
    </xf>
    <xf numFmtId="4" fontId="8" fillId="0" borderId="5" xfId="2" applyNumberFormat="1" applyFont="1" applyBorder="1" applyAlignment="1">
      <alignment horizontal="left" vertical="center" wrapText="1"/>
    </xf>
  </cellXfs>
  <cellStyles count="5">
    <cellStyle name="Komma" xfId="1" builtinId="3"/>
    <cellStyle name="Komma 2" xfId="4" xr:uid="{B75EC5EB-C7D8-42C4-8FD9-5A74A1F2D1E7}"/>
    <cellStyle name="Normal" xfId="0" builtinId="0"/>
    <cellStyle name="Normal_prisskjema-himbehandl0309" xfId="2" xr:uid="{611A1F08-7CC0-4696-AB22-6956D913038D}"/>
    <cellStyle name="Prosent" xfId="3" builtin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8D0EB-D628-4355-958D-8722D6B25F39}">
  <dimension ref="A1:K80"/>
  <sheetViews>
    <sheetView tabSelected="1" topLeftCell="A24" zoomScaleNormal="100" workbookViewId="0">
      <selection activeCell="F48" sqref="F48"/>
    </sheetView>
  </sheetViews>
  <sheetFormatPr baseColWidth="10" defaultRowHeight="15" x14ac:dyDescent="0.25"/>
  <cols>
    <col min="1" max="1" width="11" customWidth="1"/>
    <col min="2" max="5" width="10" customWidth="1"/>
    <col min="6" max="10" width="11.7109375" customWidth="1"/>
    <col min="11" max="11" width="10" customWidth="1"/>
  </cols>
  <sheetData>
    <row r="1" spans="1:11" ht="21" x14ac:dyDescent="0.35">
      <c r="A1" s="1" t="s">
        <v>0</v>
      </c>
      <c r="B1" s="2"/>
      <c r="C1" s="3"/>
      <c r="D1" s="3"/>
      <c r="E1" s="4"/>
      <c r="F1" s="3"/>
      <c r="G1" s="3"/>
      <c r="H1" s="3"/>
      <c r="I1" s="3"/>
      <c r="J1" s="3"/>
      <c r="K1" s="3"/>
    </row>
    <row r="2" spans="1:11" ht="16.5" x14ac:dyDescent="0.25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5"/>
      <c r="K2" s="5"/>
    </row>
    <row r="3" spans="1:11" ht="16.5" x14ac:dyDescent="0.25">
      <c r="A3" s="6"/>
      <c r="B3" s="6"/>
      <c r="C3" s="6"/>
      <c r="D3" s="6"/>
      <c r="E3" s="6"/>
      <c r="F3" s="6"/>
      <c r="G3" s="6"/>
      <c r="H3" s="6"/>
      <c r="I3" s="6"/>
      <c r="J3" s="5"/>
      <c r="K3" s="5"/>
    </row>
    <row r="4" spans="1:11" ht="17.25" thickBot="1" x14ac:dyDescent="0.3">
      <c r="A4" s="7">
        <v>1</v>
      </c>
      <c r="B4" s="8" t="s">
        <v>2</v>
      </c>
      <c r="C4" s="6"/>
      <c r="D4" s="6"/>
      <c r="E4" s="6"/>
      <c r="F4" s="6"/>
      <c r="G4" s="6"/>
      <c r="H4" s="6"/>
      <c r="I4" s="6"/>
      <c r="J4" s="5"/>
      <c r="K4" s="5"/>
    </row>
    <row r="5" spans="1:11" ht="16.5" x14ac:dyDescent="0.25">
      <c r="A5" s="195" t="s">
        <v>58</v>
      </c>
      <c r="B5" s="196"/>
      <c r="C5" s="196"/>
      <c r="D5" s="196"/>
      <c r="E5" s="196"/>
      <c r="F5" s="196"/>
      <c r="G5" s="196"/>
      <c r="H5" s="196"/>
      <c r="I5" s="196"/>
      <c r="J5" s="9"/>
      <c r="K5" s="10"/>
    </row>
    <row r="6" spans="1:11" ht="28.9" customHeight="1" x14ac:dyDescent="0.25">
      <c r="A6" s="200" t="s">
        <v>63</v>
      </c>
      <c r="B6" s="201"/>
      <c r="C6" s="201"/>
      <c r="D6" s="201"/>
      <c r="E6" s="201"/>
      <c r="F6" s="201"/>
      <c r="G6" s="201"/>
      <c r="H6" s="201"/>
      <c r="I6" s="201"/>
      <c r="J6" s="201"/>
      <c r="K6" s="202"/>
    </row>
    <row r="7" spans="1:11" ht="17.25" thickBot="1" x14ac:dyDescent="0.3">
      <c r="A7" s="11"/>
      <c r="B7" s="6"/>
      <c r="C7" s="6"/>
      <c r="D7" s="6"/>
      <c r="E7" s="6"/>
      <c r="F7" s="6"/>
      <c r="G7" s="6"/>
      <c r="H7" s="6"/>
      <c r="I7" s="6"/>
      <c r="J7" s="5"/>
      <c r="K7" s="12"/>
    </row>
    <row r="8" spans="1:11" ht="16.5" x14ac:dyDescent="0.25">
      <c r="A8" s="13" t="s">
        <v>3</v>
      </c>
      <c r="B8" s="14"/>
      <c r="C8" s="15"/>
      <c r="D8" s="16"/>
      <c r="E8" s="197"/>
      <c r="F8" s="198"/>
      <c r="G8" s="198"/>
      <c r="H8" s="198"/>
      <c r="I8" s="198"/>
      <c r="J8" s="199"/>
      <c r="K8" s="12"/>
    </row>
    <row r="9" spans="1:11" ht="16.5" x14ac:dyDescent="0.25">
      <c r="A9" s="17" t="s">
        <v>4</v>
      </c>
      <c r="B9" s="18"/>
      <c r="C9" s="6"/>
      <c r="D9" s="19"/>
      <c r="E9" s="188"/>
      <c r="F9" s="189"/>
      <c r="G9" s="189"/>
      <c r="H9" s="189"/>
      <c r="I9" s="189"/>
      <c r="J9" s="190"/>
      <c r="K9" s="12"/>
    </row>
    <row r="10" spans="1:11" ht="16.5" x14ac:dyDescent="0.25">
      <c r="A10" s="20" t="s">
        <v>5</v>
      </c>
      <c r="B10" s="18"/>
      <c r="C10" s="6"/>
      <c r="D10" s="19"/>
      <c r="E10" s="188"/>
      <c r="F10" s="189"/>
      <c r="G10" s="189"/>
      <c r="H10" s="189"/>
      <c r="I10" s="189"/>
      <c r="J10" s="190"/>
      <c r="K10" s="12"/>
    </row>
    <row r="11" spans="1:11" ht="16.5" x14ac:dyDescent="0.25">
      <c r="A11" s="20" t="s">
        <v>6</v>
      </c>
      <c r="B11" s="18"/>
      <c r="C11" s="6"/>
      <c r="D11" s="19"/>
      <c r="E11" s="141"/>
      <c r="F11" s="142"/>
      <c r="G11" s="142"/>
      <c r="H11" s="142"/>
      <c r="I11" s="142"/>
      <c r="J11" s="143"/>
      <c r="K11" s="12"/>
    </row>
    <row r="12" spans="1:11" ht="16.5" x14ac:dyDescent="0.25">
      <c r="A12" s="20" t="s">
        <v>7</v>
      </c>
      <c r="B12" s="18"/>
      <c r="C12" s="6"/>
      <c r="D12" s="19"/>
      <c r="E12" s="188"/>
      <c r="F12" s="189"/>
      <c r="G12" s="189"/>
      <c r="H12" s="189"/>
      <c r="I12" s="189"/>
      <c r="J12" s="190"/>
      <c r="K12" s="12"/>
    </row>
    <row r="13" spans="1:11" ht="16.5" x14ac:dyDescent="0.25">
      <c r="A13" s="20" t="s">
        <v>8</v>
      </c>
      <c r="B13" s="18"/>
      <c r="C13" s="6"/>
      <c r="D13" s="19"/>
      <c r="E13" s="188"/>
      <c r="F13" s="189"/>
      <c r="G13" s="189"/>
      <c r="H13" s="189"/>
      <c r="I13" s="189"/>
      <c r="J13" s="190"/>
      <c r="K13" s="12"/>
    </row>
    <row r="14" spans="1:11" ht="17.25" thickBot="1" x14ac:dyDescent="0.3">
      <c r="A14" s="21" t="s">
        <v>9</v>
      </c>
      <c r="B14" s="22"/>
      <c r="C14" s="23"/>
      <c r="D14" s="24"/>
      <c r="E14" s="191"/>
      <c r="F14" s="192"/>
      <c r="G14" s="192"/>
      <c r="H14" s="192"/>
      <c r="I14" s="192"/>
      <c r="J14" s="193"/>
      <c r="K14" s="12"/>
    </row>
    <row r="15" spans="1:11" ht="16.5" x14ac:dyDescent="0.25">
      <c r="A15" s="25"/>
      <c r="B15" s="26"/>
      <c r="C15" s="27"/>
      <c r="D15" s="27"/>
      <c r="E15" s="27"/>
      <c r="F15" s="27"/>
      <c r="G15" s="27"/>
      <c r="H15" s="27"/>
      <c r="I15" s="27"/>
      <c r="J15" s="28"/>
      <c r="K15" s="12"/>
    </row>
    <row r="16" spans="1:11" ht="16.5" x14ac:dyDescent="0.25">
      <c r="A16" s="29" t="s">
        <v>10</v>
      </c>
      <c r="B16" s="30"/>
      <c r="C16" s="31"/>
      <c r="D16" s="31"/>
      <c r="E16" s="32"/>
      <c r="F16" s="32"/>
      <c r="G16" s="32"/>
      <c r="H16" s="32"/>
      <c r="I16" s="32"/>
      <c r="J16" s="33"/>
      <c r="K16" s="12"/>
    </row>
    <row r="17" spans="1:11" ht="16.5" x14ac:dyDescent="0.25">
      <c r="A17" s="34"/>
      <c r="B17" s="30"/>
      <c r="C17" s="31"/>
      <c r="D17" s="31"/>
      <c r="E17" s="31"/>
      <c r="F17" s="31"/>
      <c r="G17" s="31"/>
      <c r="H17" s="31"/>
      <c r="I17" s="31"/>
      <c r="J17" s="33"/>
      <c r="K17" s="12"/>
    </row>
    <row r="18" spans="1:11" ht="16.5" x14ac:dyDescent="0.25">
      <c r="A18" s="29" t="s">
        <v>11</v>
      </c>
      <c r="B18" s="35"/>
      <c r="C18" s="36"/>
      <c r="D18" s="36"/>
      <c r="E18" s="36"/>
      <c r="F18" s="31"/>
      <c r="G18" s="31"/>
      <c r="H18" s="31"/>
      <c r="I18" s="31"/>
      <c r="J18" s="37"/>
      <c r="K18" s="12"/>
    </row>
    <row r="19" spans="1:11" ht="17.25" thickBot="1" x14ac:dyDescent="0.3">
      <c r="A19" s="38" t="s">
        <v>12</v>
      </c>
      <c r="B19" s="39"/>
      <c r="C19" s="40"/>
      <c r="D19" s="40"/>
      <c r="E19" s="40"/>
      <c r="F19" s="40"/>
      <c r="G19" s="40"/>
      <c r="H19" s="40"/>
      <c r="I19" s="40"/>
      <c r="J19" s="41"/>
      <c r="K19" s="12"/>
    </row>
    <row r="20" spans="1:11" ht="17.25" thickBot="1" x14ac:dyDescent="0.3">
      <c r="A20" s="42"/>
      <c r="B20" s="23"/>
      <c r="C20" s="23"/>
      <c r="D20" s="23"/>
      <c r="E20" s="23"/>
      <c r="F20" s="23"/>
      <c r="G20" s="23"/>
      <c r="H20" s="23"/>
      <c r="I20" s="23"/>
      <c r="J20" s="43"/>
      <c r="K20" s="44"/>
    </row>
    <row r="21" spans="1:11" ht="16.5" x14ac:dyDescent="0.25">
      <c r="A21" s="45"/>
      <c r="B21" s="15"/>
      <c r="C21" s="15"/>
      <c r="D21" s="15"/>
      <c r="E21" s="15"/>
      <c r="F21" s="15"/>
      <c r="G21" s="15"/>
      <c r="H21" s="15"/>
      <c r="I21" s="15"/>
      <c r="J21" s="9"/>
      <c r="K21" s="10"/>
    </row>
    <row r="22" spans="1:11" ht="17.25" thickBot="1" x14ac:dyDescent="0.3">
      <c r="A22" s="46">
        <v>2</v>
      </c>
      <c r="B22" s="47" t="s">
        <v>13</v>
      </c>
      <c r="C22" s="23"/>
      <c r="D22" s="23"/>
      <c r="E22" s="23"/>
      <c r="F22" s="23"/>
      <c r="G22" s="23"/>
      <c r="H22" s="23"/>
      <c r="I22" s="23"/>
      <c r="J22" s="43"/>
      <c r="K22" s="44"/>
    </row>
    <row r="23" spans="1:11" ht="20.100000000000001" customHeight="1" thickBot="1" x14ac:dyDescent="0.3">
      <c r="A23" s="48" t="s">
        <v>14</v>
      </c>
      <c r="B23" s="108"/>
      <c r="C23" s="109" t="s">
        <v>56</v>
      </c>
      <c r="D23" s="110"/>
      <c r="E23" s="110"/>
      <c r="F23" s="110"/>
      <c r="G23" s="110"/>
      <c r="H23" s="110"/>
      <c r="I23" s="110"/>
      <c r="J23" s="31"/>
      <c r="K23" s="49"/>
    </row>
    <row r="24" spans="1:11" ht="25.5" x14ac:dyDescent="0.25">
      <c r="A24" s="50"/>
      <c r="B24" s="51"/>
      <c r="C24" s="52"/>
      <c r="D24" s="53"/>
      <c r="E24" s="54"/>
      <c r="F24" s="55" t="s">
        <v>40</v>
      </c>
      <c r="G24" s="144" t="s">
        <v>15</v>
      </c>
      <c r="H24" s="146" t="s">
        <v>35</v>
      </c>
      <c r="J24" s="111"/>
      <c r="K24" s="37"/>
    </row>
    <row r="25" spans="1:11" ht="15.75" thickBot="1" x14ac:dyDescent="0.3">
      <c r="A25" s="56"/>
      <c r="B25" s="57"/>
      <c r="C25" s="58"/>
      <c r="D25" s="58"/>
      <c r="E25" s="59"/>
      <c r="F25" s="60" t="s">
        <v>30</v>
      </c>
      <c r="G25" s="145" t="s">
        <v>31</v>
      </c>
      <c r="H25" s="147" t="s">
        <v>16</v>
      </c>
      <c r="K25" s="37"/>
    </row>
    <row r="26" spans="1:11" x14ac:dyDescent="0.25">
      <c r="A26" s="61" t="s">
        <v>64</v>
      </c>
      <c r="B26" s="106"/>
      <c r="C26" s="63"/>
      <c r="D26" s="63"/>
      <c r="E26" s="64"/>
      <c r="F26" s="174">
        <v>1</v>
      </c>
      <c r="G26" s="175"/>
      <c r="H26" s="176">
        <f t="shared" ref="H26" si="0">F26*G26</f>
        <v>0</v>
      </c>
      <c r="K26" s="37"/>
    </row>
    <row r="27" spans="1:11" ht="15.75" thickBot="1" x14ac:dyDescent="0.3">
      <c r="A27" s="153" t="s">
        <v>65</v>
      </c>
      <c r="B27" s="154"/>
      <c r="C27" s="155"/>
      <c r="D27" s="155"/>
      <c r="E27" s="156"/>
      <c r="F27" s="174">
        <v>1</v>
      </c>
      <c r="G27" s="175"/>
      <c r="H27" s="176">
        <f t="shared" ref="H27" si="1">F27*G27</f>
        <v>0</v>
      </c>
      <c r="K27" s="37"/>
    </row>
    <row r="28" spans="1:11" ht="15.75" thickBot="1" x14ac:dyDescent="0.3">
      <c r="A28" s="66" t="s">
        <v>55</v>
      </c>
      <c r="B28" s="67"/>
      <c r="C28" s="68"/>
      <c r="D28" s="68"/>
      <c r="E28" s="69"/>
      <c r="F28" s="69">
        <f>SUM(F26:F27)</f>
        <v>2</v>
      </c>
      <c r="G28" s="93"/>
      <c r="H28" s="71">
        <f>SUM(H26:H27)</f>
        <v>0</v>
      </c>
      <c r="K28" s="37"/>
    </row>
    <row r="29" spans="1:11" x14ac:dyDescent="0.25">
      <c r="A29" s="112" t="s">
        <v>41</v>
      </c>
      <c r="B29" s="113"/>
      <c r="C29" s="114"/>
      <c r="D29" s="114"/>
      <c r="E29" s="115"/>
      <c r="F29" s="115"/>
      <c r="G29" s="116"/>
      <c r="H29" s="72"/>
      <c r="K29" s="37"/>
    </row>
    <row r="30" spans="1:11" x14ac:dyDescent="0.25">
      <c r="A30" s="102"/>
      <c r="B30" s="113"/>
      <c r="C30" s="114"/>
      <c r="D30" s="114"/>
      <c r="E30" s="115"/>
      <c r="F30" s="115"/>
      <c r="G30" s="116"/>
      <c r="H30" s="72"/>
      <c r="K30" s="37"/>
    </row>
    <row r="31" spans="1:11" ht="15.75" thickBot="1" x14ac:dyDescent="0.3">
      <c r="A31" s="48" t="s">
        <v>34</v>
      </c>
      <c r="B31" s="117"/>
      <c r="C31" s="118" t="s">
        <v>57</v>
      </c>
      <c r="D31" s="114"/>
      <c r="E31" s="115"/>
      <c r="F31" s="115"/>
      <c r="G31" s="116"/>
      <c r="H31" s="101"/>
      <c r="I31" s="107"/>
      <c r="K31" s="65"/>
    </row>
    <row r="32" spans="1:11" ht="26.25" thickBot="1" x14ac:dyDescent="0.3">
      <c r="A32" s="88"/>
      <c r="B32" s="89"/>
      <c r="C32" s="68"/>
      <c r="D32" s="68"/>
      <c r="E32" s="69"/>
      <c r="F32" s="91" t="s">
        <v>39</v>
      </c>
      <c r="G32" s="94" t="s">
        <v>36</v>
      </c>
      <c r="H32" s="94" t="s">
        <v>37</v>
      </c>
      <c r="I32" s="152" t="s">
        <v>38</v>
      </c>
      <c r="J32" s="149" t="s">
        <v>32</v>
      </c>
      <c r="K32" s="65"/>
    </row>
    <row r="33" spans="1:11" ht="21.95" customHeight="1" x14ac:dyDescent="0.25">
      <c r="A33" s="185" t="s">
        <v>66</v>
      </c>
      <c r="B33" s="186"/>
      <c r="C33" s="186"/>
      <c r="D33" s="186"/>
      <c r="E33" s="186"/>
      <c r="F33" s="105">
        <v>1</v>
      </c>
      <c r="G33" s="160">
        <v>60000</v>
      </c>
      <c r="H33" s="160">
        <v>5</v>
      </c>
      <c r="I33" s="161"/>
      <c r="J33" s="148">
        <f>F33*G33*H33*I33</f>
        <v>0</v>
      </c>
      <c r="K33" s="65"/>
    </row>
    <row r="34" spans="1:11" ht="21.95" customHeight="1" thickBot="1" x14ac:dyDescent="0.3">
      <c r="A34" s="157" t="s">
        <v>67</v>
      </c>
      <c r="B34" s="158"/>
      <c r="C34" s="158"/>
      <c r="D34" s="158"/>
      <c r="E34" s="158"/>
      <c r="F34" s="162">
        <v>1</v>
      </c>
      <c r="G34" s="163">
        <v>60000</v>
      </c>
      <c r="H34" s="163">
        <v>5</v>
      </c>
      <c r="I34" s="164"/>
      <c r="J34" s="159"/>
      <c r="K34" s="65"/>
    </row>
    <row r="35" spans="1:11" ht="15.75" thickBot="1" x14ac:dyDescent="0.3">
      <c r="A35" s="66" t="s">
        <v>55</v>
      </c>
      <c r="B35" s="67"/>
      <c r="C35" s="68"/>
      <c r="D35" s="68"/>
      <c r="E35" s="69"/>
      <c r="F35" s="165">
        <f>SUM(F33:F34)</f>
        <v>2</v>
      </c>
      <c r="G35" s="166"/>
      <c r="H35" s="166"/>
      <c r="I35" s="167"/>
      <c r="J35" s="71">
        <f>SUM(J33:J34)</f>
        <v>0</v>
      </c>
      <c r="K35" s="65"/>
    </row>
    <row r="36" spans="1:11" x14ac:dyDescent="0.25">
      <c r="A36" s="112" t="s">
        <v>41</v>
      </c>
      <c r="B36" s="113"/>
      <c r="C36" s="114"/>
      <c r="D36" s="114"/>
      <c r="E36" s="115"/>
      <c r="F36" s="115"/>
      <c r="G36" s="116"/>
      <c r="H36" s="72"/>
      <c r="I36" s="107"/>
      <c r="K36" s="65"/>
    </row>
    <row r="37" spans="1:11" x14ac:dyDescent="0.25">
      <c r="A37" s="112"/>
      <c r="B37" s="113"/>
      <c r="C37" s="114"/>
      <c r="D37" s="114"/>
      <c r="E37" s="115"/>
      <c r="F37" s="115"/>
      <c r="G37" s="116"/>
      <c r="H37" s="72"/>
      <c r="J37" s="119"/>
      <c r="K37" s="37"/>
    </row>
    <row r="38" spans="1:11" ht="15.75" thickBot="1" x14ac:dyDescent="0.3">
      <c r="A38" s="48" t="s">
        <v>25</v>
      </c>
      <c r="B38" s="108"/>
      <c r="C38" s="109" t="s">
        <v>52</v>
      </c>
      <c r="D38" s="110"/>
      <c r="E38" s="110"/>
      <c r="F38" s="110"/>
      <c r="G38" s="110"/>
      <c r="H38" s="110"/>
      <c r="I38" s="107"/>
      <c r="K38" s="65" t="s">
        <v>51</v>
      </c>
    </row>
    <row r="39" spans="1:11" ht="26.25" thickBot="1" x14ac:dyDescent="0.3">
      <c r="A39" s="88"/>
      <c r="B39" s="89"/>
      <c r="C39" s="68"/>
      <c r="D39" s="68"/>
      <c r="E39" s="90"/>
      <c r="F39" s="91" t="s">
        <v>53</v>
      </c>
      <c r="G39" s="124" t="s">
        <v>37</v>
      </c>
      <c r="H39" s="151" t="s">
        <v>54</v>
      </c>
      <c r="I39" s="152" t="s">
        <v>35</v>
      </c>
      <c r="J39" s="107"/>
      <c r="K39" s="65"/>
    </row>
    <row r="40" spans="1:11" ht="30" customHeight="1" x14ac:dyDescent="0.25">
      <c r="A40" s="185" t="s">
        <v>68</v>
      </c>
      <c r="B40" s="186"/>
      <c r="C40" s="186"/>
      <c r="D40" s="186"/>
      <c r="E40" s="187"/>
      <c r="F40" s="105">
        <v>2</v>
      </c>
      <c r="G40" s="125">
        <v>5</v>
      </c>
      <c r="H40" s="177"/>
      <c r="I40" s="178">
        <f>F40*G40*H40</f>
        <v>0</v>
      </c>
      <c r="J40" s="107"/>
      <c r="K40" s="65"/>
    </row>
    <row r="41" spans="1:11" ht="30" customHeight="1" thickBot="1" x14ac:dyDescent="0.3">
      <c r="A41" s="182" t="s">
        <v>69</v>
      </c>
      <c r="B41" s="183"/>
      <c r="C41" s="183"/>
      <c r="D41" s="183"/>
      <c r="E41" s="184"/>
      <c r="F41" s="162">
        <v>2</v>
      </c>
      <c r="G41" s="179">
        <v>5</v>
      </c>
      <c r="H41" s="180"/>
      <c r="I41" s="181">
        <f>F41*G41*H41</f>
        <v>0</v>
      </c>
      <c r="J41" s="107"/>
      <c r="K41" s="65"/>
    </row>
    <row r="42" spans="1:11" ht="15.75" thickBot="1" x14ac:dyDescent="0.3">
      <c r="A42" s="66" t="s">
        <v>55</v>
      </c>
      <c r="B42" s="67"/>
      <c r="C42" s="68"/>
      <c r="D42" s="68"/>
      <c r="E42" s="69"/>
      <c r="F42" s="69"/>
      <c r="G42" s="69"/>
      <c r="H42" s="70"/>
      <c r="I42" s="71">
        <f>SUM(I40:I41)</f>
        <v>0</v>
      </c>
      <c r="K42" s="37"/>
    </row>
    <row r="43" spans="1:11" x14ac:dyDescent="0.25">
      <c r="A43" s="112" t="s">
        <v>50</v>
      </c>
      <c r="B43" s="113"/>
      <c r="C43" s="114"/>
      <c r="D43" s="114"/>
      <c r="E43" s="115"/>
      <c r="F43" s="115"/>
      <c r="G43" s="116"/>
      <c r="H43" s="72"/>
      <c r="J43" s="119"/>
      <c r="K43" s="37"/>
    </row>
    <row r="44" spans="1:11" x14ac:dyDescent="0.25">
      <c r="A44" s="112"/>
      <c r="B44" s="113"/>
      <c r="C44" s="114"/>
      <c r="D44" s="114"/>
      <c r="E44" s="115"/>
      <c r="F44" s="115"/>
      <c r="G44" s="116"/>
      <c r="H44" s="72"/>
      <c r="J44" s="119"/>
      <c r="K44" s="37"/>
    </row>
    <row r="45" spans="1:11" ht="15.75" thickBot="1" x14ac:dyDescent="0.3">
      <c r="A45" s="48" t="s">
        <v>49</v>
      </c>
      <c r="B45" s="117"/>
      <c r="C45" s="118" t="s">
        <v>26</v>
      </c>
      <c r="D45" s="114"/>
      <c r="E45" s="115"/>
      <c r="F45" s="115"/>
      <c r="G45" s="72"/>
      <c r="H45" s="107"/>
      <c r="K45" s="37"/>
    </row>
    <row r="46" spans="1:11" ht="26.25" thickBot="1" x14ac:dyDescent="0.3">
      <c r="A46" s="88"/>
      <c r="B46" s="89"/>
      <c r="C46" s="68"/>
      <c r="D46" s="68"/>
      <c r="E46" s="69"/>
      <c r="F46" s="94" t="s">
        <v>16</v>
      </c>
      <c r="G46" s="95" t="s">
        <v>27</v>
      </c>
      <c r="H46" s="96" t="s">
        <v>28</v>
      </c>
      <c r="K46" s="37"/>
    </row>
    <row r="47" spans="1:11" x14ac:dyDescent="0.25">
      <c r="A47" s="61" t="s">
        <v>48</v>
      </c>
      <c r="B47" s="62"/>
      <c r="C47" s="63"/>
      <c r="D47" s="63"/>
      <c r="E47" s="123"/>
      <c r="F47" s="105">
        <f>H28</f>
        <v>0</v>
      </c>
      <c r="G47" s="92">
        <v>1</v>
      </c>
      <c r="H47" s="98">
        <f>F47*G47</f>
        <v>0</v>
      </c>
      <c r="K47" s="37"/>
    </row>
    <row r="48" spans="1:11" x14ac:dyDescent="0.25">
      <c r="A48" s="120" t="s">
        <v>72</v>
      </c>
      <c r="B48" s="99"/>
      <c r="C48" s="100"/>
      <c r="D48" s="100"/>
      <c r="E48" s="126"/>
      <c r="F48" s="104">
        <f>J35</f>
        <v>0</v>
      </c>
      <c r="G48" s="127">
        <v>1</v>
      </c>
      <c r="H48" s="122">
        <f t="shared" ref="H48:H49" si="2">F48*G48</f>
        <v>0</v>
      </c>
      <c r="K48" s="37"/>
    </row>
    <row r="49" spans="1:11" ht="15.75" thickBot="1" x14ac:dyDescent="0.3">
      <c r="A49" s="120" t="s">
        <v>73</v>
      </c>
      <c r="B49" s="99"/>
      <c r="C49" s="100"/>
      <c r="D49" s="100"/>
      <c r="E49" s="126"/>
      <c r="F49" s="104">
        <f>I42</f>
        <v>0</v>
      </c>
      <c r="G49" s="128">
        <v>0.5</v>
      </c>
      <c r="H49" s="122">
        <f t="shared" si="2"/>
        <v>0</v>
      </c>
      <c r="K49" s="37"/>
    </row>
    <row r="50" spans="1:11" ht="15.75" thickBot="1" x14ac:dyDescent="0.3">
      <c r="A50" s="66" t="s">
        <v>29</v>
      </c>
      <c r="B50" s="67"/>
      <c r="C50" s="68"/>
      <c r="D50" s="68"/>
      <c r="E50" s="69"/>
      <c r="F50" s="69"/>
      <c r="G50" s="93"/>
      <c r="H50" s="97">
        <f>SUM(H47:H49)</f>
        <v>0</v>
      </c>
      <c r="K50" s="65"/>
    </row>
    <row r="51" spans="1:11" x14ac:dyDescent="0.25">
      <c r="A51" s="102"/>
      <c r="B51" s="113"/>
      <c r="C51" s="114"/>
      <c r="D51" s="114"/>
      <c r="E51" s="115"/>
      <c r="F51" s="115"/>
      <c r="G51" s="116"/>
      <c r="H51" s="72"/>
      <c r="I51" s="121"/>
      <c r="K51" s="65"/>
    </row>
    <row r="52" spans="1:11" ht="17.25" thickBot="1" x14ac:dyDescent="0.3">
      <c r="A52" s="46">
        <v>3</v>
      </c>
      <c r="B52" s="47" t="s">
        <v>17</v>
      </c>
      <c r="C52" s="23"/>
      <c r="D52" s="23"/>
      <c r="E52" s="23"/>
      <c r="F52" s="23"/>
      <c r="G52" s="23"/>
      <c r="H52" s="23"/>
      <c r="I52" s="23"/>
      <c r="J52" s="43"/>
      <c r="K52" s="44"/>
    </row>
    <row r="53" spans="1:11" x14ac:dyDescent="0.25">
      <c r="A53" s="25" t="s">
        <v>18</v>
      </c>
      <c r="B53" s="26"/>
      <c r="C53" s="27"/>
      <c r="D53" s="27"/>
      <c r="E53" s="27"/>
      <c r="F53" s="27"/>
      <c r="G53" s="27"/>
      <c r="H53" s="27"/>
      <c r="I53" s="27"/>
      <c r="J53" s="73"/>
      <c r="K53" s="28"/>
    </row>
    <row r="54" spans="1:11" x14ac:dyDescent="0.25">
      <c r="A54" s="150" t="b">
        <v>0</v>
      </c>
      <c r="B54" s="35" t="s">
        <v>19</v>
      </c>
      <c r="C54" s="75"/>
      <c r="D54" s="75"/>
      <c r="E54" s="75"/>
      <c r="F54" s="75"/>
      <c r="G54" s="75"/>
      <c r="H54" s="75"/>
      <c r="I54" s="76"/>
      <c r="J54" s="76"/>
      <c r="K54" s="33"/>
    </row>
    <row r="55" spans="1:11" x14ac:dyDescent="0.25">
      <c r="A55" s="77"/>
      <c r="B55" s="35"/>
      <c r="C55" s="75"/>
      <c r="D55" s="75"/>
      <c r="E55" s="75"/>
      <c r="F55" s="75"/>
      <c r="G55" s="75"/>
      <c r="H55" s="75"/>
      <c r="I55" s="76"/>
      <c r="J55" s="76"/>
      <c r="K55" s="33"/>
    </row>
    <row r="56" spans="1:11" x14ac:dyDescent="0.25">
      <c r="A56" s="150" t="b">
        <v>0</v>
      </c>
      <c r="B56" s="35" t="s">
        <v>20</v>
      </c>
      <c r="C56" s="75"/>
      <c r="D56" s="75"/>
      <c r="E56" s="75"/>
      <c r="F56" s="75"/>
      <c r="G56" s="75"/>
      <c r="H56" s="75"/>
      <c r="I56" s="76"/>
      <c r="J56" s="76"/>
      <c r="K56" s="33"/>
    </row>
    <row r="57" spans="1:11" ht="15.75" thickBot="1" x14ac:dyDescent="0.3">
      <c r="A57" s="78"/>
      <c r="B57" s="79"/>
      <c r="C57" s="80"/>
      <c r="D57" s="80"/>
      <c r="E57" s="80"/>
      <c r="F57" s="80"/>
      <c r="G57" s="80"/>
      <c r="H57" s="80"/>
      <c r="I57" s="80"/>
      <c r="J57" s="81"/>
      <c r="K57" s="82"/>
    </row>
    <row r="58" spans="1:11" x14ac:dyDescent="0.25">
      <c r="A58" s="77"/>
      <c r="B58" s="35"/>
      <c r="C58" s="75"/>
      <c r="D58" s="75"/>
      <c r="E58" s="75"/>
      <c r="F58" s="75"/>
      <c r="G58" s="75"/>
      <c r="H58" s="75"/>
      <c r="I58" s="75"/>
      <c r="J58" s="76"/>
      <c r="K58" s="33"/>
    </row>
    <row r="59" spans="1:11" ht="17.25" thickBot="1" x14ac:dyDescent="0.3">
      <c r="A59" s="46">
        <v>4</v>
      </c>
      <c r="B59" s="47" t="s">
        <v>59</v>
      </c>
      <c r="C59" s="23"/>
      <c r="D59" s="23"/>
      <c r="E59" s="23"/>
      <c r="F59" s="23"/>
      <c r="G59" s="23"/>
      <c r="H59" s="23"/>
      <c r="I59" s="23"/>
      <c r="J59" s="43"/>
      <c r="K59" s="44"/>
    </row>
    <row r="60" spans="1:11" x14ac:dyDescent="0.25">
      <c r="A60" s="25"/>
      <c r="B60" s="26"/>
      <c r="C60" s="27"/>
      <c r="D60" s="27"/>
      <c r="E60" s="27"/>
      <c r="F60" s="27"/>
      <c r="G60" s="27"/>
      <c r="H60" s="27"/>
      <c r="I60" s="27"/>
      <c r="J60" s="73"/>
      <c r="K60" s="28"/>
    </row>
    <row r="61" spans="1:11" x14ac:dyDescent="0.25">
      <c r="A61" s="171" t="s">
        <v>60</v>
      </c>
      <c r="B61" s="35"/>
      <c r="C61" s="75"/>
      <c r="D61" s="75"/>
      <c r="E61" s="75"/>
      <c r="F61" s="75"/>
      <c r="G61" s="75"/>
      <c r="H61" s="75"/>
      <c r="I61" s="76"/>
      <c r="J61" s="76"/>
      <c r="K61" s="33"/>
    </row>
    <row r="62" spans="1:11" x14ac:dyDescent="0.25">
      <c r="A62" s="77"/>
      <c r="B62" s="35"/>
      <c r="C62" s="75"/>
      <c r="D62" s="75"/>
      <c r="E62" s="75"/>
      <c r="F62" s="75"/>
      <c r="G62" s="75"/>
      <c r="H62" s="75"/>
      <c r="I62" s="76"/>
      <c r="J62" s="76"/>
      <c r="K62" s="33"/>
    </row>
    <row r="63" spans="1:11" x14ac:dyDescent="0.25">
      <c r="A63" s="172"/>
      <c r="B63" s="35" t="s">
        <v>61</v>
      </c>
      <c r="C63" s="75"/>
      <c r="D63" s="75"/>
      <c r="E63" s="75"/>
      <c r="F63" s="75"/>
      <c r="G63" s="75"/>
      <c r="H63" s="75"/>
      <c r="I63" s="76"/>
      <c r="J63" s="76"/>
      <c r="K63" s="33"/>
    </row>
    <row r="64" spans="1:11" x14ac:dyDescent="0.25">
      <c r="A64" s="173"/>
      <c r="B64" s="35"/>
      <c r="C64" s="75"/>
      <c r="D64" s="75"/>
      <c r="E64" s="75"/>
      <c r="F64" s="75"/>
      <c r="G64" s="75"/>
      <c r="H64" s="75"/>
      <c r="I64" s="76"/>
      <c r="J64" s="76"/>
      <c r="K64" s="33"/>
    </row>
    <row r="65" spans="1:11" ht="15.75" thickBot="1" x14ac:dyDescent="0.3">
      <c r="A65" s="170" t="s">
        <v>62</v>
      </c>
      <c r="B65" s="79"/>
      <c r="C65" s="80"/>
      <c r="D65" s="80"/>
      <c r="E65" s="80"/>
      <c r="F65" s="80"/>
      <c r="G65" s="80"/>
      <c r="H65" s="80"/>
      <c r="I65" s="80"/>
      <c r="J65" s="81"/>
      <c r="K65" s="82"/>
    </row>
    <row r="66" spans="1:11" x14ac:dyDescent="0.25">
      <c r="A66" s="77"/>
      <c r="B66" s="35"/>
      <c r="C66" s="75"/>
      <c r="D66" s="75"/>
      <c r="E66" s="75"/>
      <c r="F66" s="75"/>
      <c r="G66" s="75"/>
      <c r="H66" s="75"/>
      <c r="I66" s="75"/>
      <c r="J66" s="76"/>
      <c r="K66" s="33"/>
    </row>
    <row r="67" spans="1:11" ht="16.5" x14ac:dyDescent="0.3">
      <c r="A67" s="168"/>
      <c r="B67" s="2"/>
      <c r="C67" s="3"/>
      <c r="D67" s="3"/>
      <c r="E67" s="4"/>
      <c r="F67" s="3"/>
      <c r="G67" s="3"/>
      <c r="H67" s="3"/>
      <c r="I67" s="3"/>
      <c r="J67" s="3"/>
      <c r="K67" s="169"/>
    </row>
    <row r="68" spans="1:11" ht="17.25" thickBot="1" x14ac:dyDescent="0.3">
      <c r="A68" s="46">
        <v>5</v>
      </c>
      <c r="B68" s="47" t="s">
        <v>21</v>
      </c>
      <c r="C68" s="23"/>
      <c r="D68" s="23"/>
      <c r="E68" s="23"/>
      <c r="F68" s="23"/>
      <c r="G68" s="23"/>
      <c r="H68" s="23"/>
      <c r="I68" s="23"/>
      <c r="J68" s="43"/>
      <c r="K68" s="44"/>
    </row>
    <row r="69" spans="1:11" x14ac:dyDescent="0.25">
      <c r="A69" s="83" t="s">
        <v>22</v>
      </c>
      <c r="B69" s="103"/>
      <c r="C69" s="27"/>
      <c r="D69" s="27"/>
      <c r="E69" s="27"/>
      <c r="F69" s="27"/>
      <c r="G69" s="27"/>
      <c r="H69" s="27"/>
      <c r="I69" s="27"/>
      <c r="J69" s="73"/>
      <c r="K69" s="28"/>
    </row>
    <row r="70" spans="1:11" x14ac:dyDescent="0.25">
      <c r="A70" s="74"/>
      <c r="B70" s="35"/>
      <c r="C70" s="75"/>
      <c r="D70" s="75"/>
      <c r="E70" s="75"/>
      <c r="F70" s="75"/>
      <c r="G70" s="75"/>
      <c r="H70" s="75"/>
      <c r="I70" s="75"/>
      <c r="J70" s="76"/>
      <c r="K70" s="33"/>
    </row>
    <row r="71" spans="1:11" s="131" customFormat="1" ht="18" customHeight="1" x14ac:dyDescent="0.25">
      <c r="A71" s="129"/>
      <c r="B71" s="75"/>
      <c r="C71" s="75"/>
      <c r="D71" s="75"/>
      <c r="E71" s="75"/>
      <c r="F71" s="75"/>
      <c r="G71" s="75"/>
      <c r="H71" s="75"/>
      <c r="I71" s="130" t="s">
        <v>47</v>
      </c>
      <c r="K71" s="139"/>
    </row>
    <row r="72" spans="1:11" s="136" customFormat="1" ht="18" customHeight="1" x14ac:dyDescent="0.25">
      <c r="A72" s="132">
        <v>1</v>
      </c>
      <c r="B72" s="133" t="s">
        <v>23</v>
      </c>
      <c r="C72" s="134"/>
      <c r="D72" s="134"/>
      <c r="E72" s="134"/>
      <c r="F72" s="134"/>
      <c r="G72" s="134"/>
      <c r="H72" s="134"/>
      <c r="I72" s="135" t="s">
        <v>42</v>
      </c>
      <c r="K72" s="140"/>
    </row>
    <row r="73" spans="1:11" s="136" customFormat="1" ht="18" customHeight="1" x14ac:dyDescent="0.25">
      <c r="A73" s="132">
        <f>A72+1</f>
        <v>2</v>
      </c>
      <c r="B73" s="133" t="s">
        <v>70</v>
      </c>
      <c r="C73" s="134"/>
      <c r="D73" s="134"/>
      <c r="E73" s="134"/>
      <c r="F73" s="134"/>
      <c r="G73" s="134"/>
      <c r="H73" s="134"/>
      <c r="I73" s="135" t="s">
        <v>42</v>
      </c>
      <c r="K73" s="140"/>
    </row>
    <row r="74" spans="1:11" s="136" customFormat="1" ht="18" customHeight="1" x14ac:dyDescent="0.25">
      <c r="A74" s="132">
        <f t="shared" ref="A74:A75" si="3">A73+1</f>
        <v>3</v>
      </c>
      <c r="B74" s="133" t="s">
        <v>33</v>
      </c>
      <c r="C74" s="134"/>
      <c r="D74" s="134"/>
      <c r="E74" s="134"/>
      <c r="F74" s="134"/>
      <c r="G74" s="134"/>
      <c r="H74" s="134"/>
      <c r="I74" s="135" t="s">
        <v>42</v>
      </c>
      <c r="K74" s="140"/>
    </row>
    <row r="75" spans="1:11" s="136" customFormat="1" ht="18" customHeight="1" x14ac:dyDescent="0.25">
      <c r="A75" s="132">
        <f t="shared" si="3"/>
        <v>4</v>
      </c>
      <c r="B75" s="133" t="s">
        <v>43</v>
      </c>
      <c r="C75" s="134"/>
      <c r="D75" s="134"/>
      <c r="E75" s="134"/>
      <c r="F75" s="134"/>
      <c r="G75" s="134"/>
      <c r="H75" s="134"/>
      <c r="I75" s="135" t="s">
        <v>44</v>
      </c>
      <c r="K75" s="140"/>
    </row>
    <row r="76" spans="1:11" s="136" customFormat="1" ht="18" customHeight="1" x14ac:dyDescent="0.25">
      <c r="A76" s="132">
        <f t="shared" ref="A76:A79" si="4">A75+1</f>
        <v>5</v>
      </c>
      <c r="B76" s="133" t="s">
        <v>45</v>
      </c>
      <c r="C76" s="134"/>
      <c r="D76" s="134"/>
      <c r="E76" s="134"/>
      <c r="F76" s="134"/>
      <c r="G76" s="134"/>
      <c r="H76" s="134"/>
      <c r="I76" s="135" t="s">
        <v>44</v>
      </c>
      <c r="K76" s="140"/>
    </row>
    <row r="77" spans="1:11" s="76" customFormat="1" ht="18" customHeight="1" x14ac:dyDescent="0.25">
      <c r="A77" s="132">
        <f t="shared" si="4"/>
        <v>6</v>
      </c>
      <c r="B77" s="133" t="s">
        <v>71</v>
      </c>
      <c r="C77" s="133"/>
      <c r="D77" s="133"/>
      <c r="E77" s="133"/>
      <c r="F77" s="133"/>
      <c r="G77" s="133"/>
      <c r="H77" s="137"/>
      <c r="I77" s="135" t="s">
        <v>42</v>
      </c>
      <c r="K77" s="33"/>
    </row>
    <row r="78" spans="1:11" s="76" customFormat="1" ht="18" customHeight="1" x14ac:dyDescent="0.3">
      <c r="A78" s="132">
        <f t="shared" si="4"/>
        <v>7</v>
      </c>
      <c r="B78" s="133" t="s">
        <v>24</v>
      </c>
      <c r="C78" s="134"/>
      <c r="D78" s="134"/>
      <c r="E78" s="134"/>
      <c r="F78" s="134"/>
      <c r="G78" s="134"/>
      <c r="H78" s="134"/>
      <c r="I78" s="138" t="s">
        <v>44</v>
      </c>
      <c r="K78" s="33"/>
    </row>
    <row r="79" spans="1:11" s="76" customFormat="1" ht="18" customHeight="1" x14ac:dyDescent="0.3">
      <c r="A79" s="132">
        <f t="shared" si="4"/>
        <v>8</v>
      </c>
      <c r="B79" s="133" t="s">
        <v>46</v>
      </c>
      <c r="C79" s="134"/>
      <c r="D79" s="134"/>
      <c r="E79" s="134"/>
      <c r="F79" s="134"/>
      <c r="G79" s="134"/>
      <c r="H79" s="134"/>
      <c r="I79" s="138" t="s">
        <v>42</v>
      </c>
      <c r="K79" s="33"/>
    </row>
    <row r="80" spans="1:11" ht="17.25" thickBot="1" x14ac:dyDescent="0.35">
      <c r="A80" s="84"/>
      <c r="B80" s="85"/>
      <c r="C80" s="85"/>
      <c r="D80" s="85"/>
      <c r="E80" s="86"/>
      <c r="F80" s="85"/>
      <c r="G80" s="85"/>
      <c r="H80" s="85"/>
      <c r="I80" s="85"/>
      <c r="J80" s="85"/>
      <c r="K80" s="87"/>
    </row>
  </sheetData>
  <mergeCells count="12">
    <mergeCell ref="E10:J10"/>
    <mergeCell ref="A2:I2"/>
    <mergeCell ref="A5:I5"/>
    <mergeCell ref="E8:J8"/>
    <mergeCell ref="E9:J9"/>
    <mergeCell ref="A6:K6"/>
    <mergeCell ref="A41:E41"/>
    <mergeCell ref="A40:E40"/>
    <mergeCell ref="A33:E33"/>
    <mergeCell ref="E12:J12"/>
    <mergeCell ref="E13:J13"/>
    <mergeCell ref="E14:J14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&amp;L&amp;"Arial,Halvfet"&amp;14Bilag 3: Hallingdal Renovasjon IKS - Tilbudsskjema enkamrede renovasjonsbiler med kran
&amp;R26.06.2026
</oddHeader>
    <oddFooter>&amp;CSide &amp;P av &amp;N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0c740-555d-4f59-b098-a6c013149fba">
      <Terms xmlns="http://schemas.microsoft.com/office/infopath/2007/PartnerControls"/>
    </lcf76f155ced4ddcb4097134ff3c332f>
    <TaxCatchAll xmlns="179310ca-b08d-4917-840f-4cc2f48690d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337B9CAD6C0A48A07E9E80AB5442FF" ma:contentTypeVersion="19" ma:contentTypeDescription="Opprett et nytt dokument." ma:contentTypeScope="" ma:versionID="15badad3b85b5c67ed0bef32e6ed2706">
  <xsd:schema xmlns:xsd="http://www.w3.org/2001/XMLSchema" xmlns:xs="http://www.w3.org/2001/XMLSchema" xmlns:p="http://schemas.microsoft.com/office/2006/metadata/properties" xmlns:ns2="5e60c740-555d-4f59-b098-a6c013149fba" xmlns:ns3="179310ca-b08d-4917-840f-4cc2f48690df" targetNamespace="http://schemas.microsoft.com/office/2006/metadata/properties" ma:root="true" ma:fieldsID="ac33d89dd761405d25ca280816809f42" ns2:_="" ns3:_="">
    <xsd:import namespace="5e60c740-555d-4f59-b098-a6c013149fba"/>
    <xsd:import namespace="179310ca-b08d-4917-840f-4cc2f48690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0c740-555d-4f59-b098-a6c013149f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e29fcff-35b3-4d4b-b341-dff8ad1ac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310ca-b08d-4917-840f-4cc2f48690d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d15dd6-d699-45ba-b726-12aa877c09ea}" ma:internalName="TaxCatchAll" ma:showField="CatchAllData" ma:web="179310ca-b08d-4917-840f-4cc2f48690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A5EC18-D507-4E12-9FBD-F4FAE102E4C5}">
  <ds:schemaRefs>
    <ds:schemaRef ds:uri="http://schemas.microsoft.com/office/2006/metadata/properties"/>
    <ds:schemaRef ds:uri="http://schemas.microsoft.com/office/infopath/2007/PartnerControls"/>
    <ds:schemaRef ds:uri="5e60c740-555d-4f59-b098-a6c013149fba"/>
    <ds:schemaRef ds:uri="179310ca-b08d-4917-840f-4cc2f48690df"/>
  </ds:schemaRefs>
</ds:datastoreItem>
</file>

<file path=customXml/itemProps2.xml><?xml version="1.0" encoding="utf-8"?>
<ds:datastoreItem xmlns:ds="http://schemas.openxmlformats.org/officeDocument/2006/customXml" ds:itemID="{1D0C30F6-06B7-4BF8-B0F4-4F6F82F7EB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85C2B1-DEBB-47C4-A840-22EA4CD73C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0c740-555d-4f59-b098-a6c013149fba"/>
    <ds:schemaRef ds:uri="179310ca-b08d-4917-840f-4cc2f48690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3 Tilbudsskjema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Lillian Halland</dc:creator>
  <cp:lastModifiedBy>Reidar Seim</cp:lastModifiedBy>
  <cp:lastPrinted>2026-06-26T12:14:17Z</cp:lastPrinted>
  <dcterms:created xsi:type="dcterms:W3CDTF">2023-09-28T09:06:19Z</dcterms:created>
  <dcterms:modified xsi:type="dcterms:W3CDTF">2026-06-26T13:53:23Z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0x010100D5337B9CAD6C0A48A07E9E80AB5442FF</vt:lpwstr>
  </property>
  <property fmtid="{D5CDD505-2E9C-101B-9397-08002B2CF9AE}" pid="4" name="_NewReviewCycle">
    <vt:lpwstr/>
  </property>
</Properties>
</file>